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/>
  </bookViews>
  <sheets>
    <sheet name="Кол-во" sheetId="3" r:id="rId1"/>
    <sheet name="Условия поставки" sheetId="2" r:id="rId2"/>
  </sheets>
  <definedNames>
    <definedName name="_xlnm._FilterDatabase" localSheetId="0" hidden="1">'Кол-во'!$A$4:$K$10</definedName>
  </definedNames>
  <calcPr calcId="145621"/>
</workbook>
</file>

<file path=xl/calcChain.xml><?xml version="1.0" encoding="utf-8"?>
<calcChain xmlns="http://schemas.openxmlformats.org/spreadsheetml/2006/main">
  <c r="K8" i="3" l="1"/>
  <c r="K9" i="3"/>
  <c r="K6" i="3"/>
  <c r="K5" i="3"/>
  <c r="K7" i="3"/>
  <c r="K10" i="3" s="1"/>
</calcChain>
</file>

<file path=xl/sharedStrings.xml><?xml version="1.0" encoding="utf-8"?>
<sst xmlns="http://schemas.openxmlformats.org/spreadsheetml/2006/main" count="62" uniqueCount="37">
  <si>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</si>
  <si>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</si>
  <si>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</si>
  <si>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</si>
  <si>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</si>
  <si>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</si>
  <si>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</si>
  <si>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Костромаэнерго</t>
  </si>
  <si>
    <t>Смоленскэнерго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</si>
  <si>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</si>
  <si>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</si>
  <si>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</si>
  <si>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</si>
  <si>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</si>
  <si>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</si>
  <si>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</si>
  <si>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ШТ</t>
  </si>
  <si>
    <t>г. Белгород. 5-й Заводской пер. д.17</t>
  </si>
  <si>
    <t>ИТОГО</t>
  </si>
  <si>
    <t>г. Смоленск, Центральный склад, ул.Индустриальная, 5.</t>
  </si>
  <si>
    <t>3Р</t>
  </si>
  <si>
    <t>3Э</t>
  </si>
  <si>
    <t>Изолятор ЛК-70/35-А-II</t>
  </si>
  <si>
    <t>201B</t>
  </si>
  <si>
    <t>Изолятор ЛК-70/35-В-II</t>
  </si>
  <si>
    <t>Изолятор ЛК-70/110-В-II</t>
  </si>
  <si>
    <t>Изолятор ШПУ-35-Б-М УХЛ1</t>
  </si>
  <si>
    <t>Изолятор ШПУ-35-А-М УХЛ1</t>
  </si>
  <si>
    <t>Линейные  изоляторы (полимер)</t>
  </si>
  <si>
    <t>201B_012</t>
  </si>
  <si>
    <t>201B_005</t>
  </si>
  <si>
    <t>201B_008</t>
  </si>
  <si>
    <t>201B_016</t>
  </si>
  <si>
    <t>Автотранспорт</t>
  </si>
  <si>
    <t>Костромская область, г. Шарья, ул. Адм. Виноградова, д. 15</t>
  </si>
  <si>
    <t>201B_013</t>
  </si>
  <si>
    <t>В течение 10 календарных дней с момента подачи заявки от филиала, но не позднее 30.06.2017г.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</si>
</sst>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6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4" fontId="3" fillId="0" borderId="2" xfId="0" applyNumberFormat="1" applyFont="1" applyFill="1" applyBorder="1"/>
    <xf numFmtId="0" fontId="2" fillId="0" borderId="2" xfId="0" applyFont="1" applyFill="1" applyBorder="1" applyAlignment="1">
      <alignment horizontal="right"/>
    </xf>
    <xf numFmtId="164" fontId="2" fillId="0" borderId="2" xfId="0" applyNumberFormat="1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0" fontId="2" fillId="0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0" fillId="0" borderId="3" xfId="0" applyBorder="1" applyAlignment="1"/>
    <xf numFmtId="0" fontId="0" fillId="0" borderId="2" xfId="0" applyBorder="1" applyAlignment="1"/>
    <xf numFmtId="0" fontId="4" fillId="0" borderId="2" xfId="0" applyFont="1" applyBorder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0"/>
  <sheetViews>
    <sheetView tabSelected="1" zoomScale="75" zoomScaleNormal="75" workbookViewId="0">
      <pane ySplit="3" topLeftCell="A4" activePane="bottomLeft" state="frozen"/>
      <selection pane="bottomLeft" activeCell="J44" sqref="J44"/>
    </sheetView>
  </sheetViews>
  <sheetFormatPr defaultRowHeight="15" x14ac:dyDescent="0.25"/>
  <cols>
    <col min="1" max="1" width="7.7109375" style="14" bestFit="1" customWidth="1"/>
    <col min="2" max="2" width="15" style="14" bestFit="1" customWidth="1"/>
    <col min="3" max="3" width="30.5703125" style="14" bestFit="1" customWidth="1"/>
    <col min="4" max="4" width="9.28515625" style="14" bestFit="1" customWidth="1"/>
    <col min="5" max="5" width="19" style="14" bestFit="1" customWidth="1"/>
    <col min="6" max="6" width="14.42578125" style="14" bestFit="1" customWidth="1"/>
    <col min="7" max="7" width="7.7109375" style="14" bestFit="1" customWidth="1"/>
    <col min="8" max="8" width="16.5703125" style="14" bestFit="1" customWidth="1"/>
    <col min="9" max="9" width="16.5703125" style="14" customWidth="1"/>
    <col min="10" max="10" width="16.7109375" style="14" bestFit="1" customWidth="1"/>
    <col min="11" max="11" width="14.28515625" style="30" bestFit="1" customWidth="1"/>
    <col min="12" max="13" width="9.140625" style="4"/>
    <col min="14" max="14" width="28.5703125" style="4" bestFit="1" customWidth="1"/>
    <col min="15" max="24" width="9.140625" style="4"/>
    <col min="25" max="16384" width="9.140625" style="14"/>
  </cols>
  <sheetData>
    <row r="1" spans="1:24" x14ac:dyDescent="0.25">
      <c r="B1" s="14" t="s">
        <v>23</v>
      </c>
      <c r="C1" s="14" t="s">
        <v>28</v>
      </c>
    </row>
    <row r="3" spans="1:24" x14ac:dyDescent="0.25">
      <c r="H3" s="33" t="s">
        <v>6</v>
      </c>
      <c r="I3" s="33" t="s">
        <v>7</v>
      </c>
      <c r="J3" s="33" t="s">
        <v>8</v>
      </c>
      <c r="K3" s="34" t="s">
        <v>9</v>
      </c>
      <c r="L3" s="5"/>
    </row>
    <row r="4" spans="1:24" x14ac:dyDescent="0.25">
      <c r="A4" s="17" t="s">
        <v>12</v>
      </c>
      <c r="B4" s="15" t="s">
        <v>0</v>
      </c>
      <c r="C4" s="15" t="s">
        <v>1</v>
      </c>
      <c r="D4" s="15" t="s">
        <v>14</v>
      </c>
      <c r="E4" s="15" t="s">
        <v>15</v>
      </c>
      <c r="F4" s="1" t="s">
        <v>3</v>
      </c>
      <c r="G4" s="15" t="s">
        <v>2</v>
      </c>
      <c r="H4" s="12" t="s">
        <v>10</v>
      </c>
      <c r="I4" s="12" t="s">
        <v>10</v>
      </c>
      <c r="J4" s="12" t="s">
        <v>10</v>
      </c>
      <c r="K4" s="12" t="s">
        <v>10</v>
      </c>
      <c r="L4" s="3"/>
      <c r="M4" s="3"/>
      <c r="N4" s="3"/>
      <c r="Q4" s="6"/>
      <c r="R4" s="6"/>
      <c r="S4" s="6"/>
      <c r="T4" s="6"/>
      <c r="U4" s="6"/>
    </row>
    <row r="5" spans="1:24" x14ac:dyDescent="0.25">
      <c r="A5" s="17">
        <v>2</v>
      </c>
      <c r="B5" s="31">
        <v>2120604</v>
      </c>
      <c r="C5" s="2" t="s">
        <v>22</v>
      </c>
      <c r="D5" s="13" t="s">
        <v>20</v>
      </c>
      <c r="E5" s="2" t="s">
        <v>23</v>
      </c>
      <c r="F5" s="32" t="s">
        <v>30</v>
      </c>
      <c r="G5" s="16" t="s">
        <v>16</v>
      </c>
      <c r="H5" s="19">
        <v>30</v>
      </c>
      <c r="I5" s="19"/>
      <c r="J5" s="19"/>
      <c r="K5" s="24">
        <f>H5+I5+J5</f>
        <v>30</v>
      </c>
      <c r="L5" s="7"/>
      <c r="M5" s="7"/>
      <c r="N5" s="8"/>
      <c r="Q5" s="9"/>
      <c r="R5" s="10"/>
      <c r="S5" s="9"/>
      <c r="T5" s="9"/>
      <c r="U5" s="9"/>
    </row>
    <row r="6" spans="1:24" x14ac:dyDescent="0.25">
      <c r="A6" s="17">
        <v>3</v>
      </c>
      <c r="B6" s="31">
        <v>2220483</v>
      </c>
      <c r="C6" s="2" t="s">
        <v>24</v>
      </c>
      <c r="D6" s="13" t="s">
        <v>20</v>
      </c>
      <c r="E6" s="2" t="s">
        <v>23</v>
      </c>
      <c r="F6" s="32" t="s">
        <v>31</v>
      </c>
      <c r="G6" s="16" t="s">
        <v>16</v>
      </c>
      <c r="H6" s="19"/>
      <c r="I6" s="19"/>
      <c r="J6" s="19">
        <v>59</v>
      </c>
      <c r="K6" s="24">
        <f>H6+I6+J6</f>
        <v>59</v>
      </c>
      <c r="L6" s="7"/>
      <c r="M6" s="7"/>
      <c r="N6" s="8"/>
      <c r="Q6" s="9"/>
      <c r="R6" s="10"/>
      <c r="S6" s="9"/>
      <c r="T6" s="9"/>
      <c r="U6" s="9"/>
    </row>
    <row r="7" spans="1:24" x14ac:dyDescent="0.25">
      <c r="A7" s="17">
        <v>1</v>
      </c>
      <c r="B7" s="31">
        <v>2220486</v>
      </c>
      <c r="C7" s="2" t="s">
        <v>25</v>
      </c>
      <c r="D7" s="13" t="s">
        <v>20</v>
      </c>
      <c r="E7" s="2" t="s">
        <v>23</v>
      </c>
      <c r="F7" s="32" t="s">
        <v>29</v>
      </c>
      <c r="G7" s="16" t="s">
        <v>16</v>
      </c>
      <c r="H7" s="19"/>
      <c r="I7" s="19"/>
      <c r="J7" s="19">
        <v>148</v>
      </c>
      <c r="K7" s="24">
        <f>H7+I7+J7</f>
        <v>148</v>
      </c>
      <c r="L7" s="7"/>
      <c r="M7" s="7"/>
      <c r="N7" s="8"/>
      <c r="Q7" s="9"/>
      <c r="R7" s="10"/>
      <c r="S7" s="9"/>
      <c r="T7" s="9"/>
      <c r="U7" s="9"/>
    </row>
    <row r="8" spans="1:24" x14ac:dyDescent="0.25">
      <c r="A8" s="17">
        <v>6</v>
      </c>
      <c r="B8" s="31">
        <v>2223977</v>
      </c>
      <c r="C8" s="2" t="s">
        <v>26</v>
      </c>
      <c r="D8" s="13" t="s">
        <v>21</v>
      </c>
      <c r="E8" s="2" t="s">
        <v>23</v>
      </c>
      <c r="F8" s="32" t="s">
        <v>32</v>
      </c>
      <c r="G8" s="16" t="s">
        <v>16</v>
      </c>
      <c r="H8" s="19"/>
      <c r="I8" s="19">
        <v>8</v>
      </c>
      <c r="J8" s="19"/>
      <c r="K8" s="24">
        <f>H8+I8+J8</f>
        <v>8</v>
      </c>
      <c r="L8" s="7"/>
      <c r="M8" s="7"/>
      <c r="N8" s="8"/>
      <c r="Q8" s="9"/>
      <c r="R8" s="10"/>
      <c r="S8" s="9"/>
      <c r="T8" s="9"/>
      <c r="U8" s="9"/>
    </row>
    <row r="9" spans="1:24" x14ac:dyDescent="0.25">
      <c r="A9" s="17">
        <v>4</v>
      </c>
      <c r="B9" s="31">
        <v>2255954</v>
      </c>
      <c r="C9" s="2" t="s">
        <v>27</v>
      </c>
      <c r="D9" s="13" t="s">
        <v>20</v>
      </c>
      <c r="E9" s="2" t="s">
        <v>23</v>
      </c>
      <c r="F9" s="32" t="s">
        <v>35</v>
      </c>
      <c r="G9" s="16" t="s">
        <v>16</v>
      </c>
      <c r="H9" s="19"/>
      <c r="I9" s="19">
        <v>47</v>
      </c>
      <c r="J9" s="19">
        <v>8</v>
      </c>
      <c r="K9" s="24">
        <f>H9+I9+J9</f>
        <v>55</v>
      </c>
      <c r="L9" s="7"/>
      <c r="M9" s="7"/>
      <c r="N9" s="8"/>
      <c r="Q9" s="9"/>
      <c r="R9" s="10"/>
      <c r="S9" s="9"/>
      <c r="T9" s="9"/>
      <c r="U9" s="9"/>
    </row>
    <row r="10" spans="1:24" s="30" customFormat="1" x14ac:dyDescent="0.25">
      <c r="A10" s="21"/>
      <c r="B10" s="22" t="s">
        <v>18</v>
      </c>
      <c r="C10" s="23"/>
      <c r="D10" s="23"/>
      <c r="E10" s="23"/>
      <c r="F10" s="1"/>
      <c r="G10" s="22"/>
      <c r="H10" s="24"/>
      <c r="I10" s="24"/>
      <c r="J10" s="24"/>
      <c r="K10" s="35">
        <f>SUM(K5:K9)</f>
        <v>300</v>
      </c>
      <c r="L10" s="25"/>
      <c r="M10" s="25"/>
      <c r="N10" s="26"/>
      <c r="O10" s="27"/>
      <c r="P10" s="27"/>
      <c r="Q10" s="28"/>
      <c r="R10" s="29"/>
      <c r="S10" s="28"/>
      <c r="T10" s="28"/>
      <c r="U10" s="28"/>
      <c r="V10" s="27"/>
      <c r="W10" s="27"/>
      <c r="X10" s="27"/>
    </row>
  </sheetData>
  <autoFilter ref="A4:K10"/>
  <sortState ref="A5:X9">
    <sortCondition ref="B5:B9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H19" sqref="H19"/>
    </sheetView>
  </sheetViews>
  <sheetFormatPr defaultRowHeight="15" x14ac:dyDescent="0.25"/>
  <cols>
    <col min="1" max="1" width="5.140625" bestFit="1" customWidth="1"/>
    <col min="2" max="2" width="14.7109375" bestFit="1" customWidth="1"/>
    <col min="3" max="3" width="91" bestFit="1" customWidth="1"/>
    <col min="4" max="4" width="17.42578125" bestFit="1" customWidth="1"/>
    <col min="5" max="5" width="87.42578125" customWidth="1"/>
  </cols>
  <sheetData>
    <row r="1" spans="1:5" s="14" customFormat="1" x14ac:dyDescent="0.25">
      <c r="A1" s="14" t="s">
        <v>23</v>
      </c>
      <c r="C1" s="14" t="s">
        <v>28</v>
      </c>
    </row>
    <row r="2" spans="1:5" s="14" customFormat="1" x14ac:dyDescent="0.25"/>
    <row r="3" spans="1:5" x14ac:dyDescent="0.25">
      <c r="A3" s="15" t="s">
        <v>12</v>
      </c>
      <c r="B3" s="15" t="s">
        <v>13</v>
      </c>
      <c r="C3" s="11" t="s">
        <v>11</v>
      </c>
      <c r="D3" s="11" t="s">
        <v>4</v>
      </c>
      <c r="E3" s="11" t="s">
        <v>5</v>
      </c>
    </row>
    <row r="4" spans="1:5" x14ac:dyDescent="0.25">
      <c r="A4" s="16">
        <v>1</v>
      </c>
      <c r="B4" s="13" t="s">
        <v>6</v>
      </c>
      <c r="C4" s="18" t="s">
        <v>17</v>
      </c>
      <c r="D4" s="18" t="s">
        <v>33</v>
      </c>
      <c r="E4" s="20" t="s">
        <v>36</v>
      </c>
    </row>
    <row r="5" spans="1:5" x14ac:dyDescent="0.25">
      <c r="A5" s="16">
        <v>2</v>
      </c>
      <c r="B5" s="13" t="s">
        <v>7</v>
      </c>
      <c r="C5" s="18" t="s">
        <v>34</v>
      </c>
      <c r="D5" s="18" t="s">
        <v>33</v>
      </c>
      <c r="E5" s="20" t="s">
        <v>36</v>
      </c>
    </row>
    <row r="6" spans="1:5" x14ac:dyDescent="0.25">
      <c r="A6" s="16">
        <v>3</v>
      </c>
      <c r="B6" s="13" t="s">
        <v>8</v>
      </c>
      <c r="C6" s="18" t="s">
        <v>19</v>
      </c>
      <c r="D6" s="18" t="s">
        <v>33</v>
      </c>
      <c r="E6" s="20" t="s">
        <v>36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2014-07-08T09:42:01Z</cp:lastPrinted>
  <dcterms:created xsi:type="dcterms:W3CDTF">2014-06-26T05:52:50Z</dcterms:created>
  <dcterms:modified xsi:type="dcterms:W3CDTF">2016-09-23T07:52:02Z</dcterms:modified>
</cp:coreProperties>
</file>